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siinkoop.sharepoint.com/lp/Gedeelde documenten/AMS- 2020-013 aanbesteding aanschaf VRA/2.Aanbesteding/a.Voorbereiden 01 02/2.BD/Aanbestedingsdocumenten VRA 2-9-2021/"/>
    </mc:Choice>
  </mc:AlternateContent>
  <xr:revisionPtr revIDLastSave="11" documentId="8_{607881F4-0FD8-4044-9212-0DFB4D62F7BA}" xr6:coauthVersionLast="47" xr6:coauthVersionMax="47" xr10:uidLastSave="{57AEB46E-7897-4846-A907-152606139F19}"/>
  <bookViews>
    <workbookView xWindow="-120" yWindow="-120" windowWidth="20730" windowHeight="11160" xr2:uid="{00000000-000D-0000-FFFF-FFFF00000000}"/>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3" i="1" l="1"/>
  <c r="B103" i="1" l="1"/>
  <c r="D103" i="1" s="1"/>
  <c r="B102" i="1"/>
  <c r="D102" i="1" s="1"/>
  <c r="B101" i="1"/>
  <c r="D101" i="1" s="1"/>
  <c r="B100" i="1"/>
  <c r="D100" i="1" s="1"/>
  <c r="B98" i="1"/>
  <c r="D98" i="1" s="1"/>
  <c r="B97" i="1"/>
  <c r="D97" i="1" s="1"/>
  <c r="B96" i="1"/>
  <c r="D96" i="1" s="1"/>
  <c r="B95" i="1"/>
  <c r="D95" i="1" s="1"/>
  <c r="B93" i="1"/>
  <c r="D93" i="1" s="1"/>
  <c r="B92" i="1"/>
  <c r="D92" i="1" s="1"/>
  <c r="B91" i="1"/>
  <c r="D91" i="1" s="1"/>
  <c r="B90" i="1"/>
  <c r="D90" i="1" s="1"/>
  <c r="B88" i="1"/>
  <c r="D88" i="1" s="1"/>
  <c r="B87" i="1"/>
  <c r="D87" i="1" s="1"/>
  <c r="B86" i="1"/>
  <c r="D86" i="1" s="1"/>
  <c r="B85" i="1"/>
  <c r="D85" i="1" s="1"/>
  <c r="D35" i="1"/>
  <c r="D154" i="1"/>
  <c r="D153" i="1"/>
  <c r="D151" i="1"/>
  <c r="D152" i="1"/>
  <c r="D150" i="1"/>
  <c r="D156" i="1" l="1"/>
  <c r="D34" i="1"/>
  <c r="D131" i="1"/>
  <c r="D130" i="1"/>
  <c r="D129" i="1"/>
  <c r="D128" i="1"/>
  <c r="D127" i="1"/>
  <c r="D126" i="1"/>
  <c r="D125" i="1"/>
  <c r="D124" i="1"/>
  <c r="D122" i="1"/>
  <c r="D121" i="1"/>
  <c r="D120" i="1"/>
  <c r="D119" i="1"/>
  <c r="D118" i="1"/>
  <c r="D117" i="1"/>
  <c r="D116" i="1"/>
  <c r="D115" i="1"/>
  <c r="D142" i="1"/>
  <c r="D141" i="1"/>
  <c r="D140" i="1"/>
  <c r="D31" i="1" l="1"/>
  <c r="D32" i="1"/>
  <c r="D33" i="1"/>
  <c r="D135" i="1"/>
  <c r="D134" i="1"/>
  <c r="D133" i="1"/>
  <c r="D132" i="1"/>
  <c r="D114" i="1"/>
  <c r="D59" i="1"/>
  <c r="D60" i="1"/>
  <c r="D58" i="1"/>
  <c r="D113" i="1"/>
  <c r="D112" i="1"/>
  <c r="D111" i="1"/>
  <c r="D110" i="1"/>
  <c r="D139" i="1"/>
  <c r="D138" i="1"/>
  <c r="D137" i="1"/>
  <c r="D136" i="1"/>
  <c r="D109" i="1"/>
  <c r="D108" i="1"/>
  <c r="D107" i="1"/>
  <c r="D106" i="1"/>
  <c r="D105" i="1"/>
  <c r="D104" i="1"/>
  <c r="D99" i="1"/>
  <c r="D94" i="1"/>
  <c r="D89" i="1"/>
  <c r="D84" i="1"/>
  <c r="D75" i="1"/>
  <c r="D74" i="1"/>
  <c r="D73" i="1"/>
  <c r="D72" i="1"/>
  <c r="D71" i="1"/>
  <c r="D70" i="1"/>
  <c r="D57" i="1"/>
  <c r="D56" i="1"/>
  <c r="D55" i="1"/>
  <c r="D54" i="1"/>
  <c r="D53" i="1"/>
  <c r="D52" i="1"/>
  <c r="D51" i="1"/>
  <c r="D50" i="1"/>
  <c r="D49" i="1"/>
  <c r="D48" i="1"/>
  <c r="D47" i="1"/>
  <c r="D46" i="1"/>
  <c r="D45" i="1"/>
  <c r="D44" i="1"/>
  <c r="D30" i="1"/>
  <c r="D29" i="1"/>
  <c r="D28" i="1"/>
  <c r="D27" i="1"/>
  <c r="D26" i="1"/>
  <c r="D25" i="1"/>
  <c r="D24" i="1"/>
  <c r="D23" i="1"/>
  <c r="D22" i="1"/>
  <c r="D21" i="1"/>
  <c r="D20" i="1"/>
  <c r="D19" i="1"/>
  <c r="D18" i="1"/>
  <c r="D17" i="1"/>
  <c r="D16" i="1"/>
  <c r="D15" i="1"/>
  <c r="D14" i="1"/>
  <c r="D13" i="1"/>
  <c r="D12" i="1"/>
  <c r="D11" i="1"/>
  <c r="D10" i="1"/>
  <c r="D9" i="1"/>
  <c r="D8" i="1"/>
  <c r="D7" i="1"/>
  <c r="D6" i="1"/>
  <c r="D37" i="1" l="1"/>
  <c r="D144" i="1"/>
  <c r="D63" i="1"/>
  <c r="D77" i="1"/>
  <c r="D160" i="1" l="1"/>
</calcChain>
</file>

<file path=xl/sharedStrings.xml><?xml version="1.0" encoding="utf-8"?>
<sst xmlns="http://schemas.openxmlformats.org/spreadsheetml/2006/main" count="163" uniqueCount="132">
  <si>
    <t>Levering verkeersregeltoestellen  </t>
  </si>
  <si>
    <t xml:space="preserve">Levering verkeersregeltoestel "klein" </t>
  </si>
  <si>
    <t>Leveren en aansluiten van secundaire klemmenstrook t.b.v. verkeersregeltoestel "klein"</t>
  </si>
  <si>
    <t xml:space="preserve">Levering verkeersregeltoestel "middel" </t>
  </si>
  <si>
    <t>Levering onderkast t.b.v. verkeersregeltoestel "middel"</t>
  </si>
  <si>
    <t>Leveren en aansluiten van secundaire klemmenstrook t.b.v. verkeersregeltoestel "middel"</t>
  </si>
  <si>
    <t xml:space="preserve">Levering verkeersregeltoestel "groot" </t>
  </si>
  <si>
    <t>Levering onderkast t.b.v. verkeersregeltoestel "groot"</t>
  </si>
  <si>
    <t>Leveren en aansluiten van secundaire klemmenstrook t.b.v. verkeersregeltoestel "groot"</t>
  </si>
  <si>
    <t xml:space="preserve">Levering verkeersregeltoestel "zeer groot" </t>
  </si>
  <si>
    <t>Levering onderkast t.b.v. verkeersregeltoestel "zeer groot"</t>
  </si>
  <si>
    <t>Leveren en aansluiten van secundaire klemmenstrook t.b.v. verkeersregeltoestel "zeer groot"</t>
  </si>
  <si>
    <t xml:space="preserve">Leveren en aanbrengen voorzieningen t.b.v. 2 extra signaalgroepen </t>
  </si>
  <si>
    <t>Leveren en aanbrengen voorzieningen t.b.v. 2 extra detectielussen</t>
  </si>
  <si>
    <t xml:space="preserve">Leveren en aanbrengen voorzieningen t.b.v. 2 extra drukknoppen </t>
  </si>
  <si>
    <t>Leveren en aanbrengen voorzieningen t.b.v. 2 extra in-of uitgangssignalen (parallel)</t>
  </si>
  <si>
    <t>Leveren en aanbrengen voorzieningen t.b.v. 1 extra serieel in- of uitgangssignaal</t>
  </si>
  <si>
    <t>Leveren en aanbrengen voorzieningen t.b.v. 1 roodlichtcamera</t>
  </si>
  <si>
    <t>Leveren en aanbrengen voorzieningen t.b.v. 1 detectiecamera (type FLIR)</t>
  </si>
  <si>
    <t>Leveren en aanbrengen van een 19 inch rek t.b.v. Accross inclusief voeding</t>
  </si>
  <si>
    <t>Leveren en aanbrengen van een Accross-unit t.b.v. maximaal 4 luidsprekers</t>
  </si>
  <si>
    <t>Leveren en aanbrengen van een bewaakte twee-delig Backplane Accross</t>
  </si>
  <si>
    <t>Leveren en aanbrengen van een bewaakte drie-delig Backplane Accross</t>
  </si>
  <si>
    <t xml:space="preserve">Aanbrengen van een selectief detectiesysteem geschikt voor maximaal 8 lussen </t>
  </si>
  <si>
    <t xml:space="preserve">Aanbrengen van een selectief detectiesysteem geschikt voor maximaal 16 lussen </t>
  </si>
  <si>
    <t>Het leveren en aanbrengen van alle voorzieningen voor selectieve detectie d.m.v. KAR-apparatuur</t>
  </si>
  <si>
    <t xml:space="preserve">Kolom A </t>
  </si>
  <si>
    <t xml:space="preserve">Stuksprijs </t>
  </si>
  <si>
    <t>Kolom B</t>
  </si>
  <si>
    <t>Aantal</t>
  </si>
  <si>
    <t xml:space="preserve">Kolom C Prijs </t>
  </si>
  <si>
    <t>Totaal levering</t>
  </si>
  <si>
    <t>Aantal </t>
  </si>
  <si>
    <t>Op locatie van het kruispunt toevoegen van alle voorzieningen t.b.v. 1 extra detectielus, exclusief wijziging van de procesbesturingssoftware</t>
  </si>
  <si>
    <t>Op locatie van het kruispunt toevoegen van alle voorzieningen t.b.v. 1 extra drukknop, exclusief wijziging van de procesbesturingssoftware</t>
  </si>
  <si>
    <t>Op locatie van het kruispunt toevoegen van alle voorzieningen t.b.v. 1 extra extern in- of uitgangssignaal (parallel), exclusief wijziging van de procesbesturingssoftware</t>
  </si>
  <si>
    <t>Op locatie van het kruispunt toevoegen van alle voorzieningen t.b.v. 1 extra extern uitgangssignaal, exclusief wijziging van de procesbesturingssoftware</t>
  </si>
  <si>
    <t>Op locatie van het kruispunt toevoegen alle voorzieningen t.b.v. een 19 inch rek geschikt voor Accross inclusief voeding</t>
  </si>
  <si>
    <t>Op locatie van het kruispunt toevoegen van een Accross-unit t.b.v. maximaal 4 luidsprekers</t>
  </si>
  <si>
    <t>Op locatie van het kruispunt toevoegen alle voorzieningen t.b.v. 1 bewaakt twee-delig Backplane Accross</t>
  </si>
  <si>
    <t>Op locatie van het kruispunt toevoegen alle voorzieningen t.b.v. 1 bewaakt drie-delig Backplane Accross</t>
  </si>
  <si>
    <t>Op locatie van het kruispunt toevoegen van alle voorzieningen voor 1 Roodlichtcamera (RLC)</t>
  </si>
  <si>
    <t>Op locatie van het kruispunt toevoegen van alle voorzieningen voor 1 detectiecamera (type FLIR)</t>
  </si>
  <si>
    <t>Op locatie van het kruispunt toevoegen van alle voorzieningen voor selectieve detectie d.m.v. KAR-apparatuur, exclusief wijziging van de procesbesturingssoftware</t>
  </si>
  <si>
    <t>Op locatie van het kruispunt toevoegen van alle voorzieningen t.b.v. 1 extra selectieve detectielus, exclusief wijziging van de procesbesturingssoftware</t>
  </si>
  <si>
    <t>Totaal wijzigingen</t>
  </si>
  <si>
    <t>Op locatie van het kruispunt toevoegen van alle voorzieningen t.b.v. 1 extra signaalgroep, exclusief wijziging van de procesbesturingssoftware </t>
  </si>
  <si>
    <t>Wijzigingen aan verkeersregeltoestellen op locatie</t>
  </si>
  <si>
    <t>Onderhoud verkeersregeltoestellen</t>
  </si>
  <si>
    <t>Stuksprijs</t>
  </si>
  <si>
    <t>Kolom C</t>
  </si>
  <si>
    <t xml:space="preserve">Prijs </t>
  </si>
  <si>
    <t>Het opstellen van een schaderapport, inclusief vermelding van de oorzaak van de schade en aangeven van maatregelen met prijsopgave van het herstel</t>
  </si>
  <si>
    <t>Het ten onrechte uitrukken voor een storing (Verrekenbare storing)</t>
  </si>
  <si>
    <t>Totaal onderhoud</t>
  </si>
  <si>
    <t>Tarieven personele inzet</t>
  </si>
  <si>
    <t>Het ter beschikking stellen van een engineer voor één uur</t>
  </si>
  <si>
    <t>Het ter beschikking stellen van een projectcoördinator/planner voor één uur</t>
  </si>
  <si>
    <t>Het ter beschikking stellen van een projectleider voor één uur</t>
  </si>
  <si>
    <t>Het uitvoeren van een fabrieksafname (FAT) type Verkeersregeltoestel “klein”</t>
  </si>
  <si>
    <t>Het uitvoeren van een fabrieksafname (FAT) type Verkeersregeltoestel “middel”</t>
  </si>
  <si>
    <t>Het uitvoeren van een fabrieksafname (FAT) type Verkeersregeltoestel “groot”</t>
  </si>
  <si>
    <t>Het uitvoeren van een fabrieksafname (FAT) type Verkeersregeltoestel “zeer groot”</t>
  </si>
  <si>
    <t>Het aansluiten, testen en opleveren (SAT) van een Verkeersregeltoestel type “klein”</t>
  </si>
  <si>
    <t>Het aansluiten, testen en opleveren (SAT) van een Verkeersregeltoestel type “middel”</t>
  </si>
  <si>
    <t>Het aansluiten, testen en opleveren (SAT) van een Verkeersregeltoestel type “groot”</t>
  </si>
  <si>
    <t>Het aansluiten, testen en opleveren (SAT) van een Verkeersregeltoestel type “zeer groot”</t>
  </si>
  <si>
    <t>Totaal personele inzet</t>
  </si>
  <si>
    <t>Het ter beschikking stellen van een technicus voor één uur</t>
  </si>
  <si>
    <t>Het uitvoeren van een fabrieksafname (iFAT) type Verkeersregeltoestel “klein”</t>
  </si>
  <si>
    <t>Het uitvoeren van een fabrieksafname (iFAT) type Verkeersregeltoestel “middel”</t>
  </si>
  <si>
    <t>Het uitvoeren van een fabrieksafname (iFAT) type Verkeersregeltoestel “groot”</t>
  </si>
  <si>
    <t>Het uitvoeren van een fabrieksafname (iFAT) type Verkeersregeltoestel “zeer groot”</t>
  </si>
  <si>
    <t>Op locatie van het kruispunt toevoegen van een Roadside Information Station (inclusief alle benodigde voorzieningen), exclusief wijziging van de procesbesturingssoftware</t>
  </si>
  <si>
    <t>Op locatie van het kruispunt toevoegen van ITS-applicatiemodule (inclusief alle benodigde voorzieningen), exclusief wijziging van de procesbesturingssoftware</t>
  </si>
  <si>
    <t>Op locatie van het kruispunt toevoegen van een ITF-bestand in de RIS</t>
  </si>
  <si>
    <t>Het leveren en aanbrengen van een Roadside Information Station (RIS)</t>
  </si>
  <si>
    <t>Het aanbrengen van een ITS-applicatiemodule</t>
  </si>
  <si>
    <t>Het aanbrengen van een ITF-bestand in de RIS</t>
  </si>
  <si>
    <t>Voor personele inzet wordt aangenomen dat de prijs voor kleine materialen in de posten zijn opgenomen.</t>
  </si>
  <si>
    <t>Totale inschrijfprijs</t>
  </si>
  <si>
    <t>Alleen lichtblauwe cellen invullen!</t>
  </si>
  <si>
    <t>Uitgangspunt is dat de in deze sectie genoemde voorzieningen gelijktijdig met het verkeersregeltoestel besteld worden.</t>
  </si>
  <si>
    <t>Het uitvoeren van een iSAT van een Verkeersregeltoestel "klein", exclusief inbedrijfstelling</t>
  </si>
  <si>
    <t>Het uitvoeren van een iSAT van een Verkeersregeltoestel "middel", exclusief inbedrijfstelling</t>
  </si>
  <si>
    <t>Het uitvoeren van een iSAT van een Verkeersregeltoestel "groot", exclusief inbedrijfstelling</t>
  </si>
  <si>
    <t>Het uitvoeren van een iSAT van een Verkeersregeltoestel "zeer groot", exclusief inbedrijfstelling</t>
  </si>
  <si>
    <t>Het laden van een nieuwe verkeersregelapplicatie, met bewaker (inclusief inschieten bewaker)</t>
  </si>
  <si>
    <t>Het compileren en inschieten van een nieuwe verkeersregelapplicatie, zonder bewaker</t>
  </si>
  <si>
    <t>Voor wijzigingen wordt aangenomen dat de prijs voor kleine materialen in de posten zijn opgenomen.
In onderstaande posten zijn alleen materiaalkosten verwerkt. Personele kosten worden verrekend via de posten onder 'personele inzet'.</t>
  </si>
  <si>
    <t>Het opstellen van een ITF-bestand voor een Verkeersregeltoestel met maximaal 12 signaalgroepen en maximaal 30 detectoren</t>
  </si>
  <si>
    <t>Het opstellen van een ITF-bestand voor een Verkeersregeltoestel met maximaal 12 signaalgroepen en tussen 31 en 70 detectoren</t>
  </si>
  <si>
    <t>Het opstellen van een ITF-bestand voor een Verkeersregeltoestel met maximaal 12 signaalgroepen en meer dan 71 detectoren</t>
  </si>
  <si>
    <t>Het opstellen van een ITF-bestand voor een Verkeersregeltoestel met tussen 12 en 24 signaalgroepen en maximaal 30 detectoren</t>
  </si>
  <si>
    <t>Het opstellen van een ITF-bestand voor een Verkeersregeltoestel met tussen 12 en 24 signaalgroepen en tussen 31 en 70 detectoren</t>
  </si>
  <si>
    <t>Het opstellen van een ITF-bestand voor een Verkeersregeltoestel met tussen 12 en 24 signaalgroepen en meer dan 71 detectoren</t>
  </si>
  <si>
    <t>Het opstellen van een ITF-bestand voor een Verkeersregeltoestel met meer dan 25 signaalgroepen en maximaal 30 detectoren</t>
  </si>
  <si>
    <t>Het opstellen van een ITF-bestand voor een Verkeersregeltoestel met meer dan 25 signaalgroepen en tussen 31 en 70 detectoren</t>
  </si>
  <si>
    <t>Het opstellen van een ITF-bestand voor een Verkeersregeltoestel met meer dan 25 signaalgroepen en meer dan 71 detectoren</t>
  </si>
  <si>
    <t>Het opstellen van een ITF-bestand voor een Verkeersregeltoestel 'gewijzigde infra' met maximaal 12 signaalgroepen en maximaal 30 detectoren</t>
  </si>
  <si>
    <t>Het opstellen van een ITF-bestand voor een Verkeersregeltoestel 'gewijzigde infra' met maximaal 12 signaalgroepen en tussen 31 en 70 detectoren</t>
  </si>
  <si>
    <t>Het opstellen van een ITF-bestand voor een Verkeersregeltoestel 'gewijzigde infra' met maximaal 12 signaalgroepen en meer dan 71 detectoren</t>
  </si>
  <si>
    <t>Het opstellen van een ITF-bestand voor een Verkeersregeltoestel 'gewijzigde infra' met tussen 12 en 24 signaalgroepen en maximaal 30 detectoren</t>
  </si>
  <si>
    <t>Het opstellen van een ITF-bestand voor een Verkeersregeltoestel 'gewijzigde infra' met tussen 12 en 24 signaalgroepen en tussen 31 en 70 detectoren</t>
  </si>
  <si>
    <t>Het opstellen van een ITF-bestand voor een Verkeersregeltoestel 'gewijzigde infra' met tussen 12 en 24 signaalgroepen en meer dan 71 detectoren</t>
  </si>
  <si>
    <t>Het opstellen van een ITF-bestand voor een Verkeersregeltoestel 'gewijzigde infra' met meer dan 25 signaalgroepen en maximaal 30 detectoren</t>
  </si>
  <si>
    <t>Het opstellen van een ITF-bestand voor een Verkeersregeltoestel 'gewijzigde infra' met meer dan 25 signaalgroepen en tussen 31 en 70 detectoren</t>
  </si>
  <si>
    <t>Het opstellen van een ITF-bestand voor een Verkeersregeltoestel 'gewijzigde infra' met meer dan 25 signaalgroepen en meer dan 71 detectoren</t>
  </si>
  <si>
    <t>Het uitvoeren van een NEN1010 keuring door gecertificeerde externe partij</t>
  </si>
  <si>
    <t>Onderhoud regeltoestel "klein" per jaar "all-in" (rekening houdend met onderhoud gedurende 15 jaren na oplevering)</t>
  </si>
  <si>
    <t>Onderhoud regeltoestel "middel" per jaar "all-in" (rekening houdend met onderhoud gedurende 15 jaren na oplevering)</t>
  </si>
  <si>
    <t>Onderhoud regeltoestel "groot" per jaar "all-in" (rekening houdend met onderhoud gedurende 15 jaren na oplevering)</t>
  </si>
  <si>
    <t>Onderhoud regeltoestel "zeer groot" per jaar "all-in" (rekening houdend met onderhoud gedurende 15 jaren na oplevering)</t>
  </si>
  <si>
    <t>Tarieven realisatie Baseline Informatiebeveiliging Overheden (BIO)</t>
  </si>
  <si>
    <t>Het ondersteuning bieden bij een Penetratie hacking test (pen-test) welke door de opdrachtgever wordt gearangeerd.</t>
  </si>
  <si>
    <t>uitgangspunt is dat rekening wordt gehouden met de levenduur van een VRI van 15 jaar met een éénmalige verlenging van 5 jaar.</t>
  </si>
  <si>
    <t>totaal kosten BIO</t>
  </si>
  <si>
    <t>uitgangspunt is dat de ICT gerelateerde onderdelen (OS-systeem, WEBGUI, Firewall)  bij aanvang (I)VRI's minimaal een "end of life"cycli hebben van ten minste 5 jaar</t>
  </si>
  <si>
    <t>Afdracht CROW (iVRI) per verkeersregeltoestel</t>
  </si>
  <si>
    <t>- Maandag t/m vrijdag van 20:00 - 22:00 uur:  factor 1,28</t>
  </si>
  <si>
    <t xml:space="preserve">- Maandag t/m vrijdag van 22:00 - 06:00 uur:  factor 1,47 </t>
  </si>
  <si>
    <t>- Op zon- en feestdagen 00:00-24:00 uur: factor 1,84</t>
  </si>
  <si>
    <t>- Op zaterdag 00:00-24:00 uur: factor 1,47</t>
  </si>
  <si>
    <t>Het ter beschikking stellen van frequente updates (o.a.pattern), upgrade contract t.b.v. ICT gerelateerde onderdelen (OS-systeem, WEBGUI, Firewall). De overige VRI gerelateerde updates en upgrades vallen onder het standaard onderhoud (I)VRI. De kosten voor deze updates gelden per geleverde Verkeersregeltoestel binnen deze overeenkomst.</t>
  </si>
  <si>
    <t>Het uitvoeren van de updateprocedure (herziening) t.b.v. het bovengenoemde Informatie beveiligingsplan cyclisch 1x per jaar  in tijd en geld (ingaande na het tweede jaar)</t>
  </si>
  <si>
    <t>Het ter beschikking stellen van een all-in Informatie beveiligingsplan (incl.documenten, kennisoverdracht en licenties eigen producten). Dit plan is bestemd voor alle leveringen, wijzigingen en onderhoud binnen deze overeenkomst.</t>
  </si>
  <si>
    <t>Het uitvoeren van het vervangingsproces bij de realisatie van de "end of life" van de IT product 1x per 5 á 8 jaar  in tijd en geld ( bij een levensduur van de VRI van 20 jaar en pas na verloop van de eerste 5 jaar). De kosten voor het uitvoeren hiervan gelden per geleverde Verkeersregeltoestel binnen deze overeenkomst.</t>
  </si>
  <si>
    <t>Op locatie van het kruispunt toevoegen van alle voorzieningen t.b.v. communicatie met centrale en/of andere wegkantsystemen. Dit betreft een directielevering.</t>
  </si>
  <si>
    <t>Het bijwonen van wekelijks operationeel overleg uitgaande van 1 uur netto overlegtijd (digitaal), uitgaande van 1 projectleider en 1 technicus/engineer</t>
  </si>
  <si>
    <t>Het bijwonen van de maandelijkse contractbespreking uitgaande van 1 uur netto overlegtijd (inclusief reistijd)</t>
  </si>
  <si>
    <t>Het aanpassen en opsturen van de revisie van het verkeersregeltoestel</t>
  </si>
  <si>
    <t>Opgesteld: 31-08-2021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</si>
</sst>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0" fillId="0" borderId="1" xfId="0" applyBorder="1"/>
    <xf numFmtId="0" fontId="0" fillId="0" borderId="2" xfId="0" applyBorder="1"/>
    <xf numFmtId="0" fontId="0" fillId="0" borderId="3" xfId="0" applyBorder="1"/>
    <xf numFmtId="44" fontId="0" fillId="0" borderId="3" xfId="1" applyFont="1" applyBorder="1"/>
    <xf numFmtId="0" fontId="0" fillId="0" borderId="0" xfId="0" applyBorder="1"/>
    <xf numFmtId="44" fontId="4" fillId="0" borderId="0" xfId="0" applyNumberFormat="1" applyFont="1"/>
    <xf numFmtId="44" fontId="0" fillId="0" borderId="0" xfId="1" applyFont="1" applyBorder="1"/>
    <xf numFmtId="0" fontId="0" fillId="0" borderId="0" xfId="0" applyFill="1" applyBorder="1"/>
    <xf numFmtId="0" fontId="0" fillId="0" borderId="3" xfId="0" applyFill="1" applyBorder="1"/>
    <xf numFmtId="44" fontId="2" fillId="0" borderId="0" xfId="1" applyFont="1" applyFill="1" applyBorder="1"/>
    <xf numFmtId="44" fontId="2" fillId="0" borderId="0" xfId="0" applyNumberFormat="1" applyFont="1"/>
    <xf numFmtId="44" fontId="0" fillId="0" borderId="0" xfId="1" applyFont="1" applyFill="1" applyBorder="1"/>
    <xf numFmtId="0" fontId="0" fillId="0" borderId="0" xfId="0" applyProtection="1"/>
    <xf numFmtId="0" fontId="0" fillId="2" borderId="0" xfId="0" applyFill="1" applyProtection="1"/>
    <xf numFmtId="0" fontId="3" fillId="0" borderId="0" xfId="0" applyFont="1" applyProtection="1"/>
    <xf numFmtId="0" fontId="0" fillId="0" borderId="3" xfId="0" applyBorder="1" applyProtection="1"/>
    <xf numFmtId="0" fontId="0" fillId="0" borderId="0" xfId="0" applyAlignment="1" applyProtection="1">
      <alignment wrapText="1"/>
    </xf>
    <xf numFmtId="0" fontId="0" fillId="0" borderId="0" xfId="0" applyBorder="1" applyProtection="1"/>
    <xf numFmtId="0" fontId="0" fillId="0" borderId="3" xfId="0" quotePrefix="1" applyBorder="1" applyProtection="1"/>
    <xf numFmtId="0" fontId="0" fillId="0" borderId="3" xfId="0" applyFill="1" applyBorder="1" applyProtection="1"/>
    <xf numFmtId="0" fontId="0" fillId="0" borderId="3" xfId="0" applyBorder="1" applyAlignment="1" applyProtection="1">
      <alignment wrapText="1"/>
    </xf>
    <xf numFmtId="0" fontId="4" fillId="0" borderId="0" xfId="0" applyFont="1" applyProtection="1"/>
    <xf numFmtId="0" fontId="0" fillId="0" borderId="0" xfId="0" applyProtection="1">
      <protection locked="0"/>
    </xf>
    <xf numFmtId="0" fontId="0" fillId="0" borderId="1" xfId="0" applyBorder="1" applyProtection="1">
      <protection locked="0"/>
    </xf>
    <xf numFmtId="0" fontId="0" fillId="0" borderId="2" xfId="0" applyBorder="1" applyProtection="1">
      <protection locked="0"/>
    </xf>
    <xf numFmtId="164" fontId="0" fillId="2" borderId="3" xfId="1" applyNumberFormat="1" applyFont="1" applyFill="1" applyBorder="1" applyProtection="1">
      <protection locked="0"/>
    </xf>
    <xf numFmtId="44" fontId="0" fillId="2" borderId="3" xfId="1" applyFont="1" applyFill="1" applyBorder="1" applyProtection="1">
      <protection locked="0"/>
    </xf>
    <xf numFmtId="44" fontId="0" fillId="0" borderId="0" xfId="1" applyFont="1" applyBorder="1" applyProtection="1">
      <protection locked="0"/>
    </xf>
    <xf numFmtId="44" fontId="0" fillId="3" borderId="3" xfId="1" applyFont="1" applyFill="1" applyBorder="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0"/>
  <sheetViews>
    <sheetView tabSelected="1" topLeftCell="A88" zoomScale="70" zoomScaleNormal="70" workbookViewId="0">
      <selection activeCell="A16" sqref="A16"/>
    </sheetView>
  </sheetViews>
  <sheetFormatPr defaultRowHeight="15" x14ac:dyDescent="0.25"/>
  <cols>
    <col min="1" max="1" width="160.140625" style="13" bestFit="1" customWidth="1"/>
    <col min="2" max="2" width="12.42578125" style="23" bestFit="1" customWidth="1"/>
    <col min="3" max="3" width="8.28515625" bestFit="1" customWidth="1"/>
    <col min="4" max="4" width="19.7109375" bestFit="1" customWidth="1"/>
    <col min="5" max="6" width="10" customWidth="1"/>
    <col min="7" max="7" width="11.85546875" customWidth="1"/>
  </cols>
  <sheetData>
    <row r="1" spans="1:4" x14ac:dyDescent="0.25">
      <c r="A1" s="13" t="s">
        <v>131</v>
      </c>
    </row>
    <row r="2" spans="1:4" x14ac:dyDescent="0.25">
      <c r="A2" s="14" t="s">
        <v>81</v>
      </c>
    </row>
    <row r="3" spans="1:4" ht="26.25" x14ac:dyDescent="0.4">
      <c r="A3" s="15" t="s">
        <v>0</v>
      </c>
    </row>
    <row r="4" spans="1:4" x14ac:dyDescent="0.25">
      <c r="A4" s="13" t="s">
        <v>82</v>
      </c>
      <c r="B4" s="24" t="s">
        <v>26</v>
      </c>
      <c r="C4" s="1" t="s">
        <v>28</v>
      </c>
      <c r="D4" s="1" t="s">
        <v>30</v>
      </c>
    </row>
    <row r="5" spans="1:4" x14ac:dyDescent="0.25">
      <c r="B5" s="25" t="s">
        <v>27</v>
      </c>
      <c r="C5" s="2" t="s">
        <v>29</v>
      </c>
      <c r="D5" s="2"/>
    </row>
    <row r="6" spans="1:4" x14ac:dyDescent="0.25">
      <c r="A6" s="16" t="s">
        <v>1</v>
      </c>
      <c r="B6" s="26"/>
      <c r="C6" s="3">
        <v>39</v>
      </c>
      <c r="D6" s="4">
        <f>B6*C6</f>
        <v>0</v>
      </c>
    </row>
    <row r="7" spans="1:4" x14ac:dyDescent="0.25">
      <c r="A7" s="16" t="s">
        <v>2</v>
      </c>
      <c r="B7" s="26"/>
      <c r="C7" s="3">
        <v>39</v>
      </c>
      <c r="D7" s="4">
        <f t="shared" ref="D7:D35" si="0">B7*C7</f>
        <v>0</v>
      </c>
    </row>
    <row r="8" spans="1:4" x14ac:dyDescent="0.25">
      <c r="A8" s="16" t="s">
        <v>3</v>
      </c>
      <c r="B8" s="26"/>
      <c r="C8" s="3">
        <v>45</v>
      </c>
      <c r="D8" s="4">
        <f t="shared" si="0"/>
        <v>0</v>
      </c>
    </row>
    <row r="9" spans="1:4" x14ac:dyDescent="0.25">
      <c r="A9" s="16" t="s">
        <v>4</v>
      </c>
      <c r="B9" s="26"/>
      <c r="C9" s="3">
        <v>45</v>
      </c>
      <c r="D9" s="4">
        <f t="shared" si="0"/>
        <v>0</v>
      </c>
    </row>
    <row r="10" spans="1:4" x14ac:dyDescent="0.25">
      <c r="A10" s="16" t="s">
        <v>5</v>
      </c>
      <c r="B10" s="26"/>
      <c r="C10" s="3">
        <v>45</v>
      </c>
      <c r="D10" s="4">
        <f t="shared" si="0"/>
        <v>0</v>
      </c>
    </row>
    <row r="11" spans="1:4" x14ac:dyDescent="0.25">
      <c r="A11" s="16" t="s">
        <v>6</v>
      </c>
      <c r="B11" s="26"/>
      <c r="C11" s="3">
        <v>30</v>
      </c>
      <c r="D11" s="4">
        <f t="shared" si="0"/>
        <v>0</v>
      </c>
    </row>
    <row r="12" spans="1:4" x14ac:dyDescent="0.25">
      <c r="A12" s="16" t="s">
        <v>7</v>
      </c>
      <c r="B12" s="26"/>
      <c r="C12" s="3">
        <v>30</v>
      </c>
      <c r="D12" s="4">
        <f t="shared" si="0"/>
        <v>0</v>
      </c>
    </row>
    <row r="13" spans="1:4" x14ac:dyDescent="0.25">
      <c r="A13" s="16" t="s">
        <v>8</v>
      </c>
      <c r="B13" s="26"/>
      <c r="C13" s="3">
        <v>30</v>
      </c>
      <c r="D13" s="4">
        <f t="shared" si="0"/>
        <v>0</v>
      </c>
    </row>
    <row r="14" spans="1:4" x14ac:dyDescent="0.25">
      <c r="A14" s="16" t="s">
        <v>9</v>
      </c>
      <c r="B14" s="26"/>
      <c r="C14" s="3">
        <v>8</v>
      </c>
      <c r="D14" s="4">
        <f t="shared" si="0"/>
        <v>0</v>
      </c>
    </row>
    <row r="15" spans="1:4" x14ac:dyDescent="0.25">
      <c r="A15" s="16" t="s">
        <v>10</v>
      </c>
      <c r="B15" s="26"/>
      <c r="C15" s="3">
        <v>8</v>
      </c>
      <c r="D15" s="4">
        <f t="shared" si="0"/>
        <v>0</v>
      </c>
    </row>
    <row r="16" spans="1:4" x14ac:dyDescent="0.25">
      <c r="A16" s="16" t="s">
        <v>11</v>
      </c>
      <c r="B16" s="26"/>
      <c r="C16" s="3">
        <v>8</v>
      </c>
      <c r="D16" s="4">
        <f t="shared" si="0"/>
        <v>0</v>
      </c>
    </row>
    <row r="17" spans="1:4" x14ac:dyDescent="0.25">
      <c r="A17" s="16" t="s">
        <v>12</v>
      </c>
      <c r="B17" s="26"/>
      <c r="C17" s="3">
        <v>200</v>
      </c>
      <c r="D17" s="4">
        <f t="shared" si="0"/>
        <v>0</v>
      </c>
    </row>
    <row r="18" spans="1:4" x14ac:dyDescent="0.25">
      <c r="A18" s="16" t="s">
        <v>13</v>
      </c>
      <c r="B18" s="26"/>
      <c r="C18" s="3">
        <v>50</v>
      </c>
      <c r="D18" s="4">
        <f t="shared" si="0"/>
        <v>0</v>
      </c>
    </row>
    <row r="19" spans="1:4" x14ac:dyDescent="0.25">
      <c r="A19" s="16" t="s">
        <v>14</v>
      </c>
      <c r="B19" s="26"/>
      <c r="C19" s="3">
        <v>50</v>
      </c>
      <c r="D19" s="4">
        <f t="shared" si="0"/>
        <v>0</v>
      </c>
    </row>
    <row r="20" spans="1:4" x14ac:dyDescent="0.25">
      <c r="A20" s="16" t="s">
        <v>15</v>
      </c>
      <c r="B20" s="26"/>
      <c r="C20" s="3">
        <v>50</v>
      </c>
      <c r="D20" s="4">
        <f t="shared" si="0"/>
        <v>0</v>
      </c>
    </row>
    <row r="21" spans="1:4" x14ac:dyDescent="0.25">
      <c r="A21" s="16" t="s">
        <v>16</v>
      </c>
      <c r="B21" s="26"/>
      <c r="C21" s="3">
        <v>1</v>
      </c>
      <c r="D21" s="4">
        <f t="shared" si="0"/>
        <v>0</v>
      </c>
    </row>
    <row r="22" spans="1:4" x14ac:dyDescent="0.25">
      <c r="A22" s="16" t="s">
        <v>17</v>
      </c>
      <c r="B22" s="26"/>
      <c r="C22" s="3">
        <v>5</v>
      </c>
      <c r="D22" s="4">
        <f t="shared" si="0"/>
        <v>0</v>
      </c>
    </row>
    <row r="23" spans="1:4" x14ac:dyDescent="0.25">
      <c r="A23" s="16" t="s">
        <v>18</v>
      </c>
      <c r="B23" s="26"/>
      <c r="C23" s="3">
        <v>5</v>
      </c>
      <c r="D23" s="4">
        <f t="shared" si="0"/>
        <v>0</v>
      </c>
    </row>
    <row r="24" spans="1:4" x14ac:dyDescent="0.25">
      <c r="A24" s="16" t="s">
        <v>19</v>
      </c>
      <c r="B24" s="26"/>
      <c r="C24" s="3">
        <v>95</v>
      </c>
      <c r="D24" s="4">
        <f t="shared" si="0"/>
        <v>0</v>
      </c>
    </row>
    <row r="25" spans="1:4" x14ac:dyDescent="0.25">
      <c r="A25" s="16" t="s">
        <v>20</v>
      </c>
      <c r="B25" s="26"/>
      <c r="C25" s="3">
        <v>430</v>
      </c>
      <c r="D25" s="4">
        <f t="shared" si="0"/>
        <v>0</v>
      </c>
    </row>
    <row r="26" spans="1:4" x14ac:dyDescent="0.25">
      <c r="A26" s="16" t="s">
        <v>21</v>
      </c>
      <c r="B26" s="26"/>
      <c r="C26" s="3">
        <v>100</v>
      </c>
      <c r="D26" s="4">
        <f t="shared" si="0"/>
        <v>0</v>
      </c>
    </row>
    <row r="27" spans="1:4" x14ac:dyDescent="0.25">
      <c r="A27" s="16" t="s">
        <v>22</v>
      </c>
      <c r="B27" s="26"/>
      <c r="C27" s="3">
        <v>150</v>
      </c>
      <c r="D27" s="4">
        <f t="shared" si="0"/>
        <v>0</v>
      </c>
    </row>
    <row r="28" spans="1:4" x14ac:dyDescent="0.25">
      <c r="A28" s="16" t="s">
        <v>23</v>
      </c>
      <c r="B28" s="26"/>
      <c r="C28" s="3">
        <v>63</v>
      </c>
      <c r="D28" s="4">
        <f t="shared" si="0"/>
        <v>0</v>
      </c>
    </row>
    <row r="29" spans="1:4" x14ac:dyDescent="0.25">
      <c r="A29" s="16" t="s">
        <v>24</v>
      </c>
      <c r="B29" s="26"/>
      <c r="C29" s="3">
        <v>12</v>
      </c>
      <c r="D29" s="4">
        <f t="shared" si="0"/>
        <v>0</v>
      </c>
    </row>
    <row r="30" spans="1:4" x14ac:dyDescent="0.25">
      <c r="A30" s="16" t="s">
        <v>25</v>
      </c>
      <c r="B30" s="26"/>
      <c r="C30" s="3">
        <v>122</v>
      </c>
      <c r="D30" s="4">
        <f t="shared" si="0"/>
        <v>0</v>
      </c>
    </row>
    <row r="31" spans="1:4" x14ac:dyDescent="0.25">
      <c r="A31" s="16" t="s">
        <v>76</v>
      </c>
      <c r="B31" s="26"/>
      <c r="C31" s="3">
        <v>1</v>
      </c>
      <c r="D31" s="4">
        <f t="shared" si="0"/>
        <v>0</v>
      </c>
    </row>
    <row r="32" spans="1:4" x14ac:dyDescent="0.25">
      <c r="A32" s="16" t="s">
        <v>78</v>
      </c>
      <c r="B32" s="26"/>
      <c r="C32" s="3">
        <v>1</v>
      </c>
      <c r="D32" s="4">
        <f t="shared" si="0"/>
        <v>0</v>
      </c>
    </row>
    <row r="33" spans="1:4" x14ac:dyDescent="0.25">
      <c r="A33" s="16" t="s">
        <v>77</v>
      </c>
      <c r="B33" s="26"/>
      <c r="C33" s="3">
        <v>1</v>
      </c>
      <c r="D33" s="4">
        <f t="shared" si="0"/>
        <v>0</v>
      </c>
    </row>
    <row r="34" spans="1:4" x14ac:dyDescent="0.25">
      <c r="A34" s="16" t="s">
        <v>108</v>
      </c>
      <c r="B34" s="26"/>
      <c r="C34" s="3">
        <v>122</v>
      </c>
      <c r="D34" s="4">
        <f t="shared" si="0"/>
        <v>0</v>
      </c>
    </row>
    <row r="35" spans="1:4" x14ac:dyDescent="0.25">
      <c r="A35" s="16" t="s">
        <v>118</v>
      </c>
      <c r="B35" s="26"/>
      <c r="C35" s="3">
        <v>122</v>
      </c>
      <c r="D35" s="4">
        <f t="shared" si="0"/>
        <v>0</v>
      </c>
    </row>
    <row r="37" spans="1:4" x14ac:dyDescent="0.25">
      <c r="A37" s="13" t="s">
        <v>31</v>
      </c>
      <c r="D37" s="11">
        <f>SUM(D6:D35)</f>
        <v>0</v>
      </c>
    </row>
    <row r="40" spans="1:4" ht="26.25" x14ac:dyDescent="0.4">
      <c r="A40" s="15" t="s">
        <v>47</v>
      </c>
    </row>
    <row r="41" spans="1:4" ht="30" x14ac:dyDescent="0.25">
      <c r="A41" s="17" t="s">
        <v>89</v>
      </c>
    </row>
    <row r="42" spans="1:4" x14ac:dyDescent="0.25">
      <c r="B42" s="24" t="s">
        <v>26</v>
      </c>
      <c r="C42" s="1" t="s">
        <v>28</v>
      </c>
      <c r="D42" s="1" t="s">
        <v>30</v>
      </c>
    </row>
    <row r="43" spans="1:4" x14ac:dyDescent="0.25">
      <c r="B43" s="25" t="s">
        <v>27</v>
      </c>
      <c r="C43" s="2" t="s">
        <v>32</v>
      </c>
      <c r="D43" s="2"/>
    </row>
    <row r="44" spans="1:4" x14ac:dyDescent="0.25">
      <c r="A44" s="16" t="s">
        <v>46</v>
      </c>
      <c r="B44" s="27"/>
      <c r="C44" s="3">
        <v>1</v>
      </c>
      <c r="D44" s="4">
        <f t="shared" ref="D44:D58" si="1">B44*C44</f>
        <v>0</v>
      </c>
    </row>
    <row r="45" spans="1:4" x14ac:dyDescent="0.25">
      <c r="A45" s="16" t="s">
        <v>33</v>
      </c>
      <c r="B45" s="27"/>
      <c r="C45" s="3">
        <v>1</v>
      </c>
      <c r="D45" s="4">
        <f t="shared" si="1"/>
        <v>0</v>
      </c>
    </row>
    <row r="46" spans="1:4" x14ac:dyDescent="0.25">
      <c r="A46" s="16" t="s">
        <v>34</v>
      </c>
      <c r="B46" s="27"/>
      <c r="C46" s="3">
        <v>1</v>
      </c>
      <c r="D46" s="4">
        <f t="shared" si="1"/>
        <v>0</v>
      </c>
    </row>
    <row r="47" spans="1:4" x14ac:dyDescent="0.25">
      <c r="A47" s="16" t="s">
        <v>35</v>
      </c>
      <c r="B47" s="27"/>
      <c r="C47" s="3">
        <v>1</v>
      </c>
      <c r="D47" s="4">
        <f t="shared" si="1"/>
        <v>0</v>
      </c>
    </row>
    <row r="48" spans="1:4" x14ac:dyDescent="0.25">
      <c r="A48" s="16" t="s">
        <v>36</v>
      </c>
      <c r="B48" s="27"/>
      <c r="C48" s="3">
        <v>1</v>
      </c>
      <c r="D48" s="4">
        <f t="shared" si="1"/>
        <v>0</v>
      </c>
    </row>
    <row r="49" spans="1:4" x14ac:dyDescent="0.25">
      <c r="A49" s="16" t="s">
        <v>37</v>
      </c>
      <c r="B49" s="27"/>
      <c r="C49" s="3">
        <v>1</v>
      </c>
      <c r="D49" s="4">
        <f t="shared" si="1"/>
        <v>0</v>
      </c>
    </row>
    <row r="50" spans="1:4" x14ac:dyDescent="0.25">
      <c r="A50" s="16" t="s">
        <v>38</v>
      </c>
      <c r="B50" s="27"/>
      <c r="C50" s="3">
        <v>1</v>
      </c>
      <c r="D50" s="4">
        <f t="shared" si="1"/>
        <v>0</v>
      </c>
    </row>
    <row r="51" spans="1:4" x14ac:dyDescent="0.25">
      <c r="A51" s="16" t="s">
        <v>39</v>
      </c>
      <c r="B51" s="27"/>
      <c r="C51" s="3">
        <v>1</v>
      </c>
      <c r="D51" s="4">
        <f t="shared" si="1"/>
        <v>0</v>
      </c>
    </row>
    <row r="52" spans="1:4" x14ac:dyDescent="0.25">
      <c r="A52" s="16" t="s">
        <v>40</v>
      </c>
      <c r="B52" s="27"/>
      <c r="C52" s="3">
        <v>1</v>
      </c>
      <c r="D52" s="4">
        <f t="shared" si="1"/>
        <v>0</v>
      </c>
    </row>
    <row r="53" spans="1:4" x14ac:dyDescent="0.25">
      <c r="A53" s="16" t="s">
        <v>41</v>
      </c>
      <c r="B53" s="27"/>
      <c r="C53" s="3">
        <v>1</v>
      </c>
      <c r="D53" s="4">
        <f t="shared" si="1"/>
        <v>0</v>
      </c>
    </row>
    <row r="54" spans="1:4" x14ac:dyDescent="0.25">
      <c r="A54" s="16" t="s">
        <v>42</v>
      </c>
      <c r="B54" s="27"/>
      <c r="C54" s="3">
        <v>1</v>
      </c>
      <c r="D54" s="4">
        <f t="shared" si="1"/>
        <v>0</v>
      </c>
    </row>
    <row r="55" spans="1:4" x14ac:dyDescent="0.25">
      <c r="A55" s="16" t="s">
        <v>43</v>
      </c>
      <c r="B55" s="27"/>
      <c r="C55" s="3">
        <v>1</v>
      </c>
      <c r="D55" s="4">
        <f t="shared" si="1"/>
        <v>0</v>
      </c>
    </row>
    <row r="56" spans="1:4" x14ac:dyDescent="0.25">
      <c r="A56" s="16" t="s">
        <v>127</v>
      </c>
      <c r="B56" s="27"/>
      <c r="C56" s="3">
        <v>1</v>
      </c>
      <c r="D56" s="4">
        <f t="shared" si="1"/>
        <v>0</v>
      </c>
    </row>
    <row r="57" spans="1:4" x14ac:dyDescent="0.25">
      <c r="A57" s="16" t="s">
        <v>44</v>
      </c>
      <c r="B57" s="27"/>
      <c r="C57" s="3">
        <v>1</v>
      </c>
      <c r="D57" s="4">
        <f t="shared" si="1"/>
        <v>0</v>
      </c>
    </row>
    <row r="58" spans="1:4" x14ac:dyDescent="0.25">
      <c r="A58" s="16" t="s">
        <v>73</v>
      </c>
      <c r="B58" s="27"/>
      <c r="C58" s="9">
        <v>1</v>
      </c>
      <c r="D58" s="4">
        <f t="shared" si="1"/>
        <v>0</v>
      </c>
    </row>
    <row r="59" spans="1:4" x14ac:dyDescent="0.25">
      <c r="A59" s="16" t="s">
        <v>75</v>
      </c>
      <c r="B59" s="27"/>
      <c r="C59" s="9">
        <v>1</v>
      </c>
      <c r="D59" s="4">
        <f t="shared" ref="D59" si="2">B59*C59</f>
        <v>0</v>
      </c>
    </row>
    <row r="60" spans="1:4" x14ac:dyDescent="0.25">
      <c r="A60" s="16" t="s">
        <v>74</v>
      </c>
      <c r="B60" s="27"/>
      <c r="C60" s="9">
        <v>1</v>
      </c>
      <c r="D60" s="4">
        <f t="shared" ref="D60" si="3">B60*C60</f>
        <v>0</v>
      </c>
    </row>
    <row r="61" spans="1:4" x14ac:dyDescent="0.25">
      <c r="A61" s="18"/>
      <c r="B61" s="28"/>
      <c r="C61" s="8"/>
      <c r="D61" s="7"/>
    </row>
    <row r="62" spans="1:4" x14ac:dyDescent="0.25">
      <c r="A62" s="18"/>
      <c r="B62" s="28"/>
      <c r="C62" s="8"/>
      <c r="D62" s="7"/>
    </row>
    <row r="63" spans="1:4" x14ac:dyDescent="0.25">
      <c r="A63" s="13" t="s">
        <v>45</v>
      </c>
      <c r="D63" s="11">
        <f>SUM(D44:D60)</f>
        <v>0</v>
      </c>
    </row>
    <row r="66" spans="1:4" ht="26.25" x14ac:dyDescent="0.4">
      <c r="A66" s="15" t="s">
        <v>48</v>
      </c>
    </row>
    <row r="68" spans="1:4" x14ac:dyDescent="0.25">
      <c r="B68" s="24" t="s">
        <v>26</v>
      </c>
      <c r="C68" s="1" t="s">
        <v>28</v>
      </c>
      <c r="D68" s="1" t="s">
        <v>50</v>
      </c>
    </row>
    <row r="69" spans="1:4" x14ac:dyDescent="0.25">
      <c r="B69" s="25" t="s">
        <v>49</v>
      </c>
      <c r="C69" s="2" t="s">
        <v>29</v>
      </c>
      <c r="D69" s="2" t="s">
        <v>51</v>
      </c>
    </row>
    <row r="70" spans="1:4" x14ac:dyDescent="0.25">
      <c r="A70" s="16" t="s">
        <v>109</v>
      </c>
      <c r="B70" s="27"/>
      <c r="C70" s="3">
        <v>39</v>
      </c>
      <c r="D70" s="4">
        <f t="shared" ref="D70:D75" si="4">B70*C70</f>
        <v>0</v>
      </c>
    </row>
    <row r="71" spans="1:4" x14ac:dyDescent="0.25">
      <c r="A71" s="16" t="s">
        <v>110</v>
      </c>
      <c r="B71" s="27"/>
      <c r="C71" s="3">
        <v>45</v>
      </c>
      <c r="D71" s="4">
        <f t="shared" si="4"/>
        <v>0</v>
      </c>
    </row>
    <row r="72" spans="1:4" x14ac:dyDescent="0.25">
      <c r="A72" s="16" t="s">
        <v>111</v>
      </c>
      <c r="B72" s="27"/>
      <c r="C72" s="3">
        <v>30</v>
      </c>
      <c r="D72" s="4">
        <f t="shared" si="4"/>
        <v>0</v>
      </c>
    </row>
    <row r="73" spans="1:4" x14ac:dyDescent="0.25">
      <c r="A73" s="16" t="s">
        <v>112</v>
      </c>
      <c r="B73" s="27"/>
      <c r="C73" s="3">
        <v>8</v>
      </c>
      <c r="D73" s="4">
        <f t="shared" si="4"/>
        <v>0</v>
      </c>
    </row>
    <row r="74" spans="1:4" x14ac:dyDescent="0.25">
      <c r="A74" s="16" t="s">
        <v>52</v>
      </c>
      <c r="B74" s="27"/>
      <c r="C74" s="3">
        <v>100</v>
      </c>
      <c r="D74" s="4">
        <f t="shared" si="4"/>
        <v>0</v>
      </c>
    </row>
    <row r="75" spans="1:4" x14ac:dyDescent="0.25">
      <c r="A75" s="16" t="s">
        <v>53</v>
      </c>
      <c r="B75" s="27"/>
      <c r="C75" s="3">
        <v>1400</v>
      </c>
      <c r="D75" s="4">
        <f t="shared" si="4"/>
        <v>0</v>
      </c>
    </row>
    <row r="77" spans="1:4" x14ac:dyDescent="0.25">
      <c r="A77" s="13" t="s">
        <v>54</v>
      </c>
      <c r="D77" s="11">
        <f>SUM(D70:D75)</f>
        <v>0</v>
      </c>
    </row>
    <row r="80" spans="1:4" ht="26.25" x14ac:dyDescent="0.4">
      <c r="A80" s="15" t="s">
        <v>55</v>
      </c>
    </row>
    <row r="81" spans="1:4" x14ac:dyDescent="0.25">
      <c r="A81" s="13" t="s">
        <v>79</v>
      </c>
    </row>
    <row r="82" spans="1:4" x14ac:dyDescent="0.25">
      <c r="B82" s="24" t="s">
        <v>26</v>
      </c>
      <c r="C82" s="1" t="s">
        <v>28</v>
      </c>
      <c r="D82" s="1" t="s">
        <v>50</v>
      </c>
    </row>
    <row r="83" spans="1:4" x14ac:dyDescent="0.25">
      <c r="B83" s="25" t="s">
        <v>49</v>
      </c>
      <c r="C83" s="2" t="s">
        <v>29</v>
      </c>
      <c r="D83" s="2" t="s">
        <v>51</v>
      </c>
    </row>
    <row r="84" spans="1:4" x14ac:dyDescent="0.25">
      <c r="A84" s="16" t="s">
        <v>68</v>
      </c>
      <c r="B84" s="27"/>
      <c r="C84" s="3">
        <v>1</v>
      </c>
      <c r="D84" s="4">
        <f t="shared" ref="D84:D136" si="5">B84*C84</f>
        <v>0</v>
      </c>
    </row>
    <row r="85" spans="1:4" x14ac:dyDescent="0.25">
      <c r="A85" s="19" t="s">
        <v>119</v>
      </c>
      <c r="B85" s="29">
        <f>$B$84*1.28</f>
        <v>0</v>
      </c>
      <c r="C85" s="3">
        <v>1</v>
      </c>
      <c r="D85" s="4">
        <f t="shared" si="5"/>
        <v>0</v>
      </c>
    </row>
    <row r="86" spans="1:4" x14ac:dyDescent="0.25">
      <c r="A86" s="19" t="s">
        <v>120</v>
      </c>
      <c r="B86" s="29">
        <f>$B$84*1.47</f>
        <v>0</v>
      </c>
      <c r="C86" s="3">
        <v>1</v>
      </c>
      <c r="D86" s="4">
        <f t="shared" si="5"/>
        <v>0</v>
      </c>
    </row>
    <row r="87" spans="1:4" x14ac:dyDescent="0.25">
      <c r="A87" s="19" t="s">
        <v>122</v>
      </c>
      <c r="B87" s="29">
        <f>$B$84*1.47</f>
        <v>0</v>
      </c>
      <c r="C87" s="3">
        <v>1</v>
      </c>
      <c r="D87" s="4">
        <f t="shared" si="5"/>
        <v>0</v>
      </c>
    </row>
    <row r="88" spans="1:4" x14ac:dyDescent="0.25">
      <c r="A88" s="19" t="s">
        <v>121</v>
      </c>
      <c r="B88" s="29">
        <f>$B$84*1.84</f>
        <v>0</v>
      </c>
      <c r="C88" s="3">
        <v>1</v>
      </c>
      <c r="D88" s="4">
        <f t="shared" si="5"/>
        <v>0</v>
      </c>
    </row>
    <row r="89" spans="1:4" x14ac:dyDescent="0.25">
      <c r="A89" s="16" t="s">
        <v>56</v>
      </c>
      <c r="B89" s="27"/>
      <c r="C89" s="3">
        <v>1</v>
      </c>
      <c r="D89" s="4">
        <f t="shared" si="5"/>
        <v>0</v>
      </c>
    </row>
    <row r="90" spans="1:4" x14ac:dyDescent="0.25">
      <c r="A90" s="19" t="s">
        <v>119</v>
      </c>
      <c r="B90" s="29">
        <f>$B$89*1.28</f>
        <v>0</v>
      </c>
      <c r="C90" s="3">
        <v>1</v>
      </c>
      <c r="D90" s="4">
        <f t="shared" ref="D90:D93" si="6">B90*C90</f>
        <v>0</v>
      </c>
    </row>
    <row r="91" spans="1:4" x14ac:dyDescent="0.25">
      <c r="A91" s="19" t="s">
        <v>120</v>
      </c>
      <c r="B91" s="29">
        <f>$B$89*1.47</f>
        <v>0</v>
      </c>
      <c r="C91" s="3">
        <v>1</v>
      </c>
      <c r="D91" s="4">
        <f t="shared" si="6"/>
        <v>0</v>
      </c>
    </row>
    <row r="92" spans="1:4" x14ac:dyDescent="0.25">
      <c r="A92" s="19" t="s">
        <v>122</v>
      </c>
      <c r="B92" s="29">
        <f>$B$89*1.47</f>
        <v>0</v>
      </c>
      <c r="C92" s="3">
        <v>1</v>
      </c>
      <c r="D92" s="4">
        <f t="shared" si="6"/>
        <v>0</v>
      </c>
    </row>
    <row r="93" spans="1:4" x14ac:dyDescent="0.25">
      <c r="A93" s="19" t="s">
        <v>121</v>
      </c>
      <c r="B93" s="29">
        <f>$B$89*1.84</f>
        <v>0</v>
      </c>
      <c r="C93" s="3">
        <v>1</v>
      </c>
      <c r="D93" s="4">
        <f t="shared" si="6"/>
        <v>0</v>
      </c>
    </row>
    <row r="94" spans="1:4" x14ac:dyDescent="0.25">
      <c r="A94" s="16" t="s">
        <v>57</v>
      </c>
      <c r="B94" s="27"/>
      <c r="C94" s="3">
        <v>1</v>
      </c>
      <c r="D94" s="4">
        <f t="shared" si="5"/>
        <v>0</v>
      </c>
    </row>
    <row r="95" spans="1:4" x14ac:dyDescent="0.25">
      <c r="A95" s="19" t="s">
        <v>119</v>
      </c>
      <c r="B95" s="29">
        <f>$B$94*1.28</f>
        <v>0</v>
      </c>
      <c r="C95" s="3">
        <v>1</v>
      </c>
      <c r="D95" s="4">
        <f t="shared" ref="D95:D98" si="7">B95*C95</f>
        <v>0</v>
      </c>
    </row>
    <row r="96" spans="1:4" x14ac:dyDescent="0.25">
      <c r="A96" s="19" t="s">
        <v>120</v>
      </c>
      <c r="B96" s="29">
        <f>$B$94*1.47</f>
        <v>0</v>
      </c>
      <c r="C96" s="3">
        <v>1</v>
      </c>
      <c r="D96" s="4">
        <f t="shared" si="7"/>
        <v>0</v>
      </c>
    </row>
    <row r="97" spans="1:4" x14ac:dyDescent="0.25">
      <c r="A97" s="19" t="s">
        <v>122</v>
      </c>
      <c r="B97" s="29">
        <f>$B$94*1.47</f>
        <v>0</v>
      </c>
      <c r="C97" s="3">
        <v>1</v>
      </c>
      <c r="D97" s="4">
        <f t="shared" si="7"/>
        <v>0</v>
      </c>
    </row>
    <row r="98" spans="1:4" x14ac:dyDescent="0.25">
      <c r="A98" s="19" t="s">
        <v>121</v>
      </c>
      <c r="B98" s="29">
        <f>$B$94*1.84</f>
        <v>0</v>
      </c>
      <c r="C98" s="3">
        <v>1</v>
      </c>
      <c r="D98" s="4">
        <f t="shared" si="7"/>
        <v>0</v>
      </c>
    </row>
    <row r="99" spans="1:4" x14ac:dyDescent="0.25">
      <c r="A99" s="16" t="s">
        <v>58</v>
      </c>
      <c r="B99" s="27"/>
      <c r="C99" s="3">
        <v>1</v>
      </c>
      <c r="D99" s="4">
        <f t="shared" si="5"/>
        <v>0</v>
      </c>
    </row>
    <row r="100" spans="1:4" x14ac:dyDescent="0.25">
      <c r="A100" s="19" t="s">
        <v>119</v>
      </c>
      <c r="B100" s="29">
        <f>$B$99*1.28</f>
        <v>0</v>
      </c>
      <c r="C100" s="3">
        <v>1</v>
      </c>
      <c r="D100" s="4">
        <f t="shared" si="5"/>
        <v>0</v>
      </c>
    </row>
    <row r="101" spans="1:4" x14ac:dyDescent="0.25">
      <c r="A101" s="19" t="s">
        <v>120</v>
      </c>
      <c r="B101" s="29">
        <f>$B$99*1.47</f>
        <v>0</v>
      </c>
      <c r="C101" s="3">
        <v>1</v>
      </c>
      <c r="D101" s="4">
        <f t="shared" si="5"/>
        <v>0</v>
      </c>
    </row>
    <row r="102" spans="1:4" x14ac:dyDescent="0.25">
      <c r="A102" s="19" t="s">
        <v>122</v>
      </c>
      <c r="B102" s="29">
        <f>$B$99*1.47</f>
        <v>0</v>
      </c>
      <c r="C102" s="3">
        <v>1</v>
      </c>
      <c r="D102" s="4">
        <f t="shared" si="5"/>
        <v>0</v>
      </c>
    </row>
    <row r="103" spans="1:4" x14ac:dyDescent="0.25">
      <c r="A103" s="19" t="s">
        <v>121</v>
      </c>
      <c r="B103" s="29">
        <f>$B$99*1.84</f>
        <v>0</v>
      </c>
      <c r="C103" s="3">
        <v>1</v>
      </c>
      <c r="D103" s="4">
        <f t="shared" si="5"/>
        <v>0</v>
      </c>
    </row>
    <row r="104" spans="1:4" x14ac:dyDescent="0.25">
      <c r="A104" s="16" t="s">
        <v>128</v>
      </c>
      <c r="B104" s="27"/>
      <c r="C104" s="3">
        <v>180</v>
      </c>
      <c r="D104" s="4">
        <f t="shared" si="5"/>
        <v>0</v>
      </c>
    </row>
    <row r="105" spans="1:4" x14ac:dyDescent="0.25">
      <c r="A105" s="16" t="s">
        <v>129</v>
      </c>
      <c r="B105" s="27"/>
      <c r="C105" s="3">
        <v>40</v>
      </c>
      <c r="D105" s="4">
        <f t="shared" si="5"/>
        <v>0</v>
      </c>
    </row>
    <row r="106" spans="1:4" x14ac:dyDescent="0.25">
      <c r="A106" s="16" t="s">
        <v>59</v>
      </c>
      <c r="B106" s="27"/>
      <c r="C106" s="3">
        <v>39</v>
      </c>
      <c r="D106" s="4">
        <f t="shared" si="5"/>
        <v>0</v>
      </c>
    </row>
    <row r="107" spans="1:4" x14ac:dyDescent="0.25">
      <c r="A107" s="16" t="s">
        <v>60</v>
      </c>
      <c r="B107" s="27"/>
      <c r="C107" s="3">
        <v>45</v>
      </c>
      <c r="D107" s="4">
        <f t="shared" si="5"/>
        <v>0</v>
      </c>
    </row>
    <row r="108" spans="1:4" x14ac:dyDescent="0.25">
      <c r="A108" s="16" t="s">
        <v>61</v>
      </c>
      <c r="B108" s="27"/>
      <c r="C108" s="3">
        <v>30</v>
      </c>
      <c r="D108" s="4">
        <f t="shared" si="5"/>
        <v>0</v>
      </c>
    </row>
    <row r="109" spans="1:4" x14ac:dyDescent="0.25">
      <c r="A109" s="16" t="s">
        <v>62</v>
      </c>
      <c r="B109" s="27"/>
      <c r="C109" s="3">
        <v>8</v>
      </c>
      <c r="D109" s="4">
        <f t="shared" si="5"/>
        <v>0</v>
      </c>
    </row>
    <row r="110" spans="1:4" x14ac:dyDescent="0.25">
      <c r="A110" s="16" t="s">
        <v>69</v>
      </c>
      <c r="B110" s="27"/>
      <c r="C110" s="3">
        <v>1</v>
      </c>
      <c r="D110" s="4">
        <f t="shared" ref="D110:D113" si="8">B110*C110</f>
        <v>0</v>
      </c>
    </row>
    <row r="111" spans="1:4" x14ac:dyDescent="0.25">
      <c r="A111" s="16" t="s">
        <v>70</v>
      </c>
      <c r="B111" s="27"/>
      <c r="C111" s="3">
        <v>1</v>
      </c>
      <c r="D111" s="4">
        <f t="shared" si="8"/>
        <v>0</v>
      </c>
    </row>
    <row r="112" spans="1:4" x14ac:dyDescent="0.25">
      <c r="A112" s="16" t="s">
        <v>71</v>
      </c>
      <c r="B112" s="27"/>
      <c r="C112" s="3">
        <v>1</v>
      </c>
      <c r="D112" s="4">
        <f t="shared" si="8"/>
        <v>0</v>
      </c>
    </row>
    <row r="113" spans="1:4" x14ac:dyDescent="0.25">
      <c r="A113" s="16" t="s">
        <v>72</v>
      </c>
      <c r="B113" s="27"/>
      <c r="C113" s="3">
        <v>1</v>
      </c>
      <c r="D113" s="4">
        <f t="shared" si="8"/>
        <v>0</v>
      </c>
    </row>
    <row r="114" spans="1:4" x14ac:dyDescent="0.25">
      <c r="A114" s="16" t="s">
        <v>90</v>
      </c>
      <c r="B114" s="27"/>
      <c r="C114" s="3">
        <v>1</v>
      </c>
      <c r="D114" s="4">
        <f t="shared" si="5"/>
        <v>0</v>
      </c>
    </row>
    <row r="115" spans="1:4" x14ac:dyDescent="0.25">
      <c r="A115" s="16" t="s">
        <v>91</v>
      </c>
      <c r="B115" s="27"/>
      <c r="C115" s="3">
        <v>1</v>
      </c>
      <c r="D115" s="4">
        <f t="shared" si="5"/>
        <v>0</v>
      </c>
    </row>
    <row r="116" spans="1:4" x14ac:dyDescent="0.25">
      <c r="A116" s="16" t="s">
        <v>92</v>
      </c>
      <c r="B116" s="27"/>
      <c r="C116" s="3">
        <v>1</v>
      </c>
      <c r="D116" s="4">
        <f t="shared" si="5"/>
        <v>0</v>
      </c>
    </row>
    <row r="117" spans="1:4" x14ac:dyDescent="0.25">
      <c r="A117" s="16" t="s">
        <v>93</v>
      </c>
      <c r="B117" s="27"/>
      <c r="C117" s="3">
        <v>1</v>
      </c>
      <c r="D117" s="4">
        <f t="shared" si="5"/>
        <v>0</v>
      </c>
    </row>
    <row r="118" spans="1:4" x14ac:dyDescent="0.25">
      <c r="A118" s="16" t="s">
        <v>94</v>
      </c>
      <c r="B118" s="27"/>
      <c r="C118" s="3">
        <v>1</v>
      </c>
      <c r="D118" s="4">
        <f t="shared" si="5"/>
        <v>0</v>
      </c>
    </row>
    <row r="119" spans="1:4" x14ac:dyDescent="0.25">
      <c r="A119" s="16" t="s">
        <v>95</v>
      </c>
      <c r="B119" s="27"/>
      <c r="C119" s="3">
        <v>1</v>
      </c>
      <c r="D119" s="4">
        <f t="shared" si="5"/>
        <v>0</v>
      </c>
    </row>
    <row r="120" spans="1:4" x14ac:dyDescent="0.25">
      <c r="A120" s="16" t="s">
        <v>96</v>
      </c>
      <c r="B120" s="27"/>
      <c r="C120" s="3">
        <v>1</v>
      </c>
      <c r="D120" s="4">
        <f t="shared" si="5"/>
        <v>0</v>
      </c>
    </row>
    <row r="121" spans="1:4" x14ac:dyDescent="0.25">
      <c r="A121" s="16" t="s">
        <v>97</v>
      </c>
      <c r="B121" s="27"/>
      <c r="C121" s="3">
        <v>1</v>
      </c>
      <c r="D121" s="4">
        <f t="shared" si="5"/>
        <v>0</v>
      </c>
    </row>
    <row r="122" spans="1:4" x14ac:dyDescent="0.25">
      <c r="A122" s="16" t="s">
        <v>98</v>
      </c>
      <c r="B122" s="27"/>
      <c r="C122" s="3">
        <v>1</v>
      </c>
      <c r="D122" s="4">
        <f t="shared" si="5"/>
        <v>0</v>
      </c>
    </row>
    <row r="123" spans="1:4" x14ac:dyDescent="0.25">
      <c r="A123" s="16" t="s">
        <v>99</v>
      </c>
      <c r="B123" s="27"/>
      <c r="C123" s="3">
        <v>1</v>
      </c>
      <c r="D123" s="4">
        <f t="shared" si="5"/>
        <v>0</v>
      </c>
    </row>
    <row r="124" spans="1:4" x14ac:dyDescent="0.25">
      <c r="A124" s="16" t="s">
        <v>100</v>
      </c>
      <c r="B124" s="27"/>
      <c r="C124" s="3">
        <v>1</v>
      </c>
      <c r="D124" s="4">
        <f t="shared" si="5"/>
        <v>0</v>
      </c>
    </row>
    <row r="125" spans="1:4" x14ac:dyDescent="0.25">
      <c r="A125" s="16" t="s">
        <v>101</v>
      </c>
      <c r="B125" s="27"/>
      <c r="C125" s="3">
        <v>1</v>
      </c>
      <c r="D125" s="4">
        <f t="shared" si="5"/>
        <v>0</v>
      </c>
    </row>
    <row r="126" spans="1:4" x14ac:dyDescent="0.25">
      <c r="A126" s="16" t="s">
        <v>102</v>
      </c>
      <c r="B126" s="27"/>
      <c r="C126" s="3">
        <v>1</v>
      </c>
      <c r="D126" s="4">
        <f t="shared" si="5"/>
        <v>0</v>
      </c>
    </row>
    <row r="127" spans="1:4" x14ac:dyDescent="0.25">
      <c r="A127" s="16" t="s">
        <v>103</v>
      </c>
      <c r="B127" s="27"/>
      <c r="C127" s="3">
        <v>1</v>
      </c>
      <c r="D127" s="4">
        <f t="shared" si="5"/>
        <v>0</v>
      </c>
    </row>
    <row r="128" spans="1:4" x14ac:dyDescent="0.25">
      <c r="A128" s="16" t="s">
        <v>104</v>
      </c>
      <c r="B128" s="27"/>
      <c r="C128" s="3">
        <v>1</v>
      </c>
      <c r="D128" s="4">
        <f t="shared" si="5"/>
        <v>0</v>
      </c>
    </row>
    <row r="129" spans="1:4" x14ac:dyDescent="0.25">
      <c r="A129" s="16" t="s">
        <v>105</v>
      </c>
      <c r="B129" s="27"/>
      <c r="C129" s="3">
        <v>1</v>
      </c>
      <c r="D129" s="4">
        <f t="shared" si="5"/>
        <v>0</v>
      </c>
    </row>
    <row r="130" spans="1:4" x14ac:dyDescent="0.25">
      <c r="A130" s="16" t="s">
        <v>106</v>
      </c>
      <c r="B130" s="27"/>
      <c r="C130" s="3">
        <v>1</v>
      </c>
      <c r="D130" s="4">
        <f t="shared" si="5"/>
        <v>0</v>
      </c>
    </row>
    <row r="131" spans="1:4" x14ac:dyDescent="0.25">
      <c r="A131" s="16" t="s">
        <v>107</v>
      </c>
      <c r="B131" s="27"/>
      <c r="C131" s="3">
        <v>1</v>
      </c>
      <c r="D131" s="4">
        <f t="shared" si="5"/>
        <v>0</v>
      </c>
    </row>
    <row r="132" spans="1:4" x14ac:dyDescent="0.25">
      <c r="A132" s="16" t="s">
        <v>63</v>
      </c>
      <c r="B132" s="27"/>
      <c r="C132" s="3">
        <v>39</v>
      </c>
      <c r="D132" s="4">
        <f t="shared" ref="D132:D135" si="9">B132*C132</f>
        <v>0</v>
      </c>
    </row>
    <row r="133" spans="1:4" x14ac:dyDescent="0.25">
      <c r="A133" s="16" t="s">
        <v>64</v>
      </c>
      <c r="B133" s="27"/>
      <c r="C133" s="3">
        <v>45</v>
      </c>
      <c r="D133" s="4">
        <f t="shared" si="9"/>
        <v>0</v>
      </c>
    </row>
    <row r="134" spans="1:4" x14ac:dyDescent="0.25">
      <c r="A134" s="16" t="s">
        <v>65</v>
      </c>
      <c r="B134" s="27"/>
      <c r="C134" s="3">
        <v>30</v>
      </c>
      <c r="D134" s="4">
        <f t="shared" si="9"/>
        <v>0</v>
      </c>
    </row>
    <row r="135" spans="1:4" x14ac:dyDescent="0.25">
      <c r="A135" s="16" t="s">
        <v>66</v>
      </c>
      <c r="B135" s="27"/>
      <c r="C135" s="3">
        <v>8</v>
      </c>
      <c r="D135" s="4">
        <f t="shared" si="9"/>
        <v>0</v>
      </c>
    </row>
    <row r="136" spans="1:4" x14ac:dyDescent="0.25">
      <c r="A136" s="20" t="s">
        <v>83</v>
      </c>
      <c r="B136" s="27"/>
      <c r="C136" s="9">
        <v>1</v>
      </c>
      <c r="D136" s="4">
        <f t="shared" si="5"/>
        <v>0</v>
      </c>
    </row>
    <row r="137" spans="1:4" x14ac:dyDescent="0.25">
      <c r="A137" s="20" t="s">
        <v>84</v>
      </c>
      <c r="B137" s="27"/>
      <c r="C137" s="9">
        <v>1</v>
      </c>
      <c r="D137" s="4">
        <f t="shared" ref="D137:D139" si="10">B137*C137</f>
        <v>0</v>
      </c>
    </row>
    <row r="138" spans="1:4" x14ac:dyDescent="0.25">
      <c r="A138" s="20" t="s">
        <v>85</v>
      </c>
      <c r="B138" s="27"/>
      <c r="C138" s="9">
        <v>1</v>
      </c>
      <c r="D138" s="4">
        <f t="shared" si="10"/>
        <v>0</v>
      </c>
    </row>
    <row r="139" spans="1:4" x14ac:dyDescent="0.25">
      <c r="A139" s="20" t="s">
        <v>86</v>
      </c>
      <c r="B139" s="27"/>
      <c r="C139" s="9">
        <v>1</v>
      </c>
      <c r="D139" s="4">
        <f t="shared" si="10"/>
        <v>0</v>
      </c>
    </row>
    <row r="140" spans="1:4" x14ac:dyDescent="0.25">
      <c r="A140" s="20" t="s">
        <v>88</v>
      </c>
      <c r="B140" s="27"/>
      <c r="C140" s="9">
        <v>100</v>
      </c>
      <c r="D140" s="4">
        <f t="shared" ref="D140:D142" si="11">B140*C140</f>
        <v>0</v>
      </c>
    </row>
    <row r="141" spans="1:4" x14ac:dyDescent="0.25">
      <c r="A141" s="20" t="s">
        <v>87</v>
      </c>
      <c r="B141" s="27"/>
      <c r="C141" s="9">
        <v>30</v>
      </c>
      <c r="D141" s="4">
        <f t="shared" si="11"/>
        <v>0</v>
      </c>
    </row>
    <row r="142" spans="1:4" x14ac:dyDescent="0.25">
      <c r="A142" s="20" t="s">
        <v>130</v>
      </c>
      <c r="B142" s="27"/>
      <c r="C142" s="9">
        <v>100</v>
      </c>
      <c r="D142" s="4">
        <f t="shared" si="11"/>
        <v>0</v>
      </c>
    </row>
    <row r="143" spans="1:4" x14ac:dyDescent="0.25">
      <c r="A143" s="18"/>
      <c r="B143" s="28"/>
      <c r="C143" s="5"/>
      <c r="D143" s="7"/>
    </row>
    <row r="144" spans="1:4" x14ac:dyDescent="0.25">
      <c r="A144" s="13" t="s">
        <v>67</v>
      </c>
      <c r="D144" s="10">
        <f>SUM(D84:D142)</f>
        <v>0</v>
      </c>
    </row>
    <row r="146" spans="1:4" ht="26.25" x14ac:dyDescent="0.4">
      <c r="A146" s="15" t="s">
        <v>113</v>
      </c>
    </row>
    <row r="147" spans="1:4" x14ac:dyDescent="0.25">
      <c r="A147" s="13" t="s">
        <v>115</v>
      </c>
    </row>
    <row r="148" spans="1:4" x14ac:dyDescent="0.25">
      <c r="A148" s="13" t="s">
        <v>117</v>
      </c>
      <c r="B148" s="24" t="s">
        <v>26</v>
      </c>
      <c r="C148" s="1" t="s">
        <v>28</v>
      </c>
      <c r="D148" s="1" t="s">
        <v>50</v>
      </c>
    </row>
    <row r="149" spans="1:4" x14ac:dyDescent="0.25">
      <c r="B149" s="25" t="s">
        <v>49</v>
      </c>
      <c r="C149" s="2" t="s">
        <v>29</v>
      </c>
      <c r="D149" s="2" t="s">
        <v>51</v>
      </c>
    </row>
    <row r="150" spans="1:4" ht="30" x14ac:dyDescent="0.25">
      <c r="A150" s="21" t="s">
        <v>125</v>
      </c>
      <c r="B150" s="27"/>
      <c r="C150" s="3">
        <v>1</v>
      </c>
      <c r="D150" s="4">
        <f t="shared" ref="D150:D154" si="12">B150*C150</f>
        <v>0</v>
      </c>
    </row>
    <row r="151" spans="1:4" x14ac:dyDescent="0.25">
      <c r="A151" s="16" t="s">
        <v>124</v>
      </c>
      <c r="B151" s="27"/>
      <c r="C151" s="3">
        <v>22</v>
      </c>
      <c r="D151" s="4">
        <f>B151*C151</f>
        <v>0</v>
      </c>
    </row>
    <row r="152" spans="1:4" ht="33" customHeight="1" x14ac:dyDescent="0.25">
      <c r="A152" s="21" t="s">
        <v>123</v>
      </c>
      <c r="B152" s="27"/>
      <c r="C152" s="3">
        <v>122</v>
      </c>
      <c r="D152" s="4">
        <f t="shared" si="12"/>
        <v>0</v>
      </c>
    </row>
    <row r="153" spans="1:4" ht="30" x14ac:dyDescent="0.25">
      <c r="A153" s="21" t="s">
        <v>126</v>
      </c>
      <c r="B153" s="27"/>
      <c r="C153" s="3">
        <v>366</v>
      </c>
      <c r="D153" s="4">
        <f t="shared" si="12"/>
        <v>0</v>
      </c>
    </row>
    <row r="154" spans="1:4" x14ac:dyDescent="0.25">
      <c r="A154" s="16" t="s">
        <v>114</v>
      </c>
      <c r="B154" s="27"/>
      <c r="C154" s="3">
        <v>22</v>
      </c>
      <c r="D154" s="4">
        <f t="shared" si="12"/>
        <v>0</v>
      </c>
    </row>
    <row r="155" spans="1:4" x14ac:dyDescent="0.25">
      <c r="A155" s="18"/>
      <c r="C155" s="5"/>
      <c r="D155" s="7"/>
    </row>
    <row r="156" spans="1:4" x14ac:dyDescent="0.25">
      <c r="A156" s="13" t="s">
        <v>116</v>
      </c>
      <c r="D156" s="12">
        <f>SUM(D150:D154)</f>
        <v>0</v>
      </c>
    </row>
    <row r="160" spans="1:4" ht="18.75" x14ac:dyDescent="0.3">
      <c r="A160" s="22" t="s">
        <v>80</v>
      </c>
      <c r="D160" s="6">
        <f>D37+D63+D77+D144+D156</f>
        <v>0</v>
      </c>
    </row>
  </sheetData>
  <sheetProtection algorithmName="SHA-512" hashValue="3YW0FEXdOM9ReCRi+xhq+EgAxRTm7EWqrLgzkeb2zUNkagG/LzCfdvJ5g4nxXMNNy2MvKQXEsDt70G6Du94Tgw==" saltValue="4nh1J8/rnCJGMkehwn40H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F243DE-8703-4412-AEA5-9F129DAA6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27D661-5D50-48E5-A4D8-1ABB24B025C5}">
  <ds:schemaRefs>
    <ds:schemaRef ds:uri="http://schemas.microsoft.com/sharepoint/v3/contenttype/forms"/>
  </ds:schemaRefs>
</ds:datastoreItem>
</file>

<file path=customXml/itemProps3.xml><?xml version="1.0" encoding="utf-8"?>
<ds:datastoreItem xmlns:ds="http://schemas.openxmlformats.org/officeDocument/2006/customXml" ds:itemID="{9EF78A74-9A2A-4793-ADF5-495B7BDC0450}">
  <ds:schemaRefs>
    <ds:schemaRef ds:uri="a3c00aa1-68ae-4e3c-8bd7-0da97e7bbdc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Wilco Kooijman</dc:creator>
  <cp:lastModifiedBy>Henk de Waal</cp:lastModifiedBy>
  <dcterms:created xsi:type="dcterms:W3CDTF">2020-11-23T14:01:10Z</dcterms:created>
  <dcterms:modified xsi:type="dcterms:W3CDTF">2021-09-07T09:21:44Z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